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proyecciones\"/>
    </mc:Choice>
  </mc:AlternateContent>
  <xr:revisionPtr revIDLastSave="0" documentId="13_ncr:1_{471EA6B4-7E50-4D1B-8EA8-0414151620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GURIDAD Y SALUD EN EL TRABAJO" sheetId="2" r:id="rId1"/>
  </sheets>
  <definedNames>
    <definedName name="_xlnm._FilterDatabase" localSheetId="0" hidden="1">'SEGURIDAD Y SALUD EN EL TRABAJO'!$B$7:$Q$7</definedName>
    <definedName name="_xlnm.Print_Area" localSheetId="0">'SEGURIDAD Y SALUD EN EL TRABAJO'!$B$1:$K$41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2" l="1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8" i="2"/>
</calcChain>
</file>

<file path=xl/sharedStrings.xml><?xml version="1.0" encoding="utf-8"?>
<sst xmlns="http://schemas.openxmlformats.org/spreadsheetml/2006/main" count="170" uniqueCount="100">
  <si>
    <t>ITEMS</t>
  </si>
  <si>
    <t>ELEMENTO</t>
  </si>
  <si>
    <t>DETALLE</t>
  </si>
  <si>
    <t>UNIDAD DE MEDIDA</t>
  </si>
  <si>
    <t xml:space="preserve">CANTIDAD </t>
  </si>
  <si>
    <t>CASCO DE SEGURIDAD P</t>
  </si>
  <si>
    <t>CASCO DE SEGURIDAD INDUSTRIAL DIELECTRICO TRABAJO EN ALTURAS CON 4 PUNTOS PARA BARBUQUEJOS, APROBACIÓN ANSI Z89.1</t>
  </si>
  <si>
    <t>UNIDAD</t>
  </si>
  <si>
    <t>GUANTE TIPO INGENIERO</t>
  </si>
  <si>
    <t>GUANTES TIPO INGENIERO</t>
  </si>
  <si>
    <t>PARES</t>
  </si>
  <si>
    <t>SEÑALIZACIONES</t>
  </si>
  <si>
    <t>SEÑALIZACIONES DE SALUD OCUPACIONAL: RUTAS DE EVACUACIÓN (FLECHAS IZQUIERDA Y DERECHA, PUNTO DE ENCUENTRO), SALIDAS DE EMERGENCIA, HIDRANTE,EXTINTORES (TIPO A, B, BC, CO2), TIPO OBLIGACIÓN AZULES (USO BOTAS, USO CASCO, USO GAFAS, USO GUANTES, USO PROTECTORES AUDITIVOS)</t>
  </si>
  <si>
    <t>JUEGOS</t>
  </si>
  <si>
    <t>PROTECTOR AUDITIVO TIPO INSERCION</t>
  </si>
  <si>
    <t>PROTECTOR AUDITIVO TIPO INSERCIÓN MATERIAL HIPOALERGÉNICO. SUPERFICIE LISA Y RESISTENTE A LA SUCIEDAD. DISEÑO CÓNICO QUE SE AJUSTA CANALES PARA LOS OÍDOS, CON CORDÓN, DISMINUCION A 20 DB</t>
  </si>
  <si>
    <t>PROTECTOR AUDITIVO TIPO COPA PROTECCIÓN 20 DB</t>
  </si>
  <si>
    <t>BOTA DE SEGURIDAD DIELÉCTRICA</t>
  </si>
  <si>
    <t>BOTA DE SEGURIDAD DIELÉCTRICA, COLORNEGRO O MARRON PUNTERA NO METÁLICA.
PLANTILLA EN MATERIAL ESPUMADO DE 2.5 MM.
CORDONES REDONDOS EN POLIÉSTER Y ALGODÓN.
CONTRAFUERTE TELA NO TEJIDA. MEZCLA DE POLIÉSTER Y RESINAS ACRÍLICAS.
CUELLO EN MATERIAL ESPUMADO CON FORRO TEXTIL.
LENGUETA TIPO FUELLE, EN MATERIAL SINTÉTICO DE BASE TEXTIL, FORRADA INTERNAMENTE.
OJALETES: PLÁSTICOS, NO CONDUCTORES DE ELECTRICIDAD
SUELA POLIURETANO, BICOLOR, BIDENSIDAD . RESISTENTE A HIDROCARBUROS, DIELÉCTRICA, ALTA RESISTENCIA A LA ABRASIÓN Y FLEXIBLE. RECUBRIENDO LA PUNTERA PARA MENOR DESGASTE. TALLAS VARIAS</t>
  </si>
  <si>
    <t>UNIDADES</t>
  </si>
  <si>
    <t>PINTURA, DECORATIVA CARACTERIZADA POR REFLEJOS Y TEXTURAS PARA DEMARCAR</t>
  </si>
  <si>
    <t>VENDAS ELÁSTICAS</t>
  </si>
  <si>
    <t>VENDA ELASTICA 3X5 YARDAS</t>
  </si>
  <si>
    <t>VENDA ELASTICA 5X5 YARDAS</t>
  </si>
  <si>
    <t>SIMULADOR DEA</t>
  </si>
  <si>
    <t>SIMULADOR DEA (SIMULADOR LAERDAL DEA ESP DE ENTRENAMIENTO 2)</t>
  </si>
  <si>
    <t>CINTA ADHESIVA DE SEÑALIZACIÓN Y DEMARCACIÓN 5CM X 33M</t>
  </si>
  <si>
    <t>Collarines cervicales</t>
  </si>
  <si>
    <t>Gasas.</t>
  </si>
  <si>
    <t>Termómetros.</t>
  </si>
  <si>
    <t>Lámparas para explotar pupilas.</t>
  </si>
  <si>
    <t>Extintores para pruebas y enseñanza a los aprendices.</t>
  </si>
  <si>
    <t>CENTRO INDUSTRIAL Y DE AVIACIÓN- REGIONAL ATLÁNTICO</t>
  </si>
  <si>
    <t>OBJETO</t>
  </si>
  <si>
    <t xml:space="preserve">CODIGO SENA </t>
  </si>
  <si>
    <t>CODIGO UNSPCS</t>
  </si>
  <si>
    <t>LOTE DE SEGURIDAD Y SALUD EN EL TRABAJO</t>
  </si>
  <si>
    <t xml:space="preserve">SERVICIO NACIONAL DE APRENDIZAJE </t>
  </si>
  <si>
    <t xml:space="preserve">FORMATO DE SOLICITUD DE NECESIDAD </t>
  </si>
  <si>
    <t xml:space="preserve">FICHA DE FORMACIÓN </t>
  </si>
  <si>
    <t>POR DEFINIR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</si>
  <si>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</si>
  <si>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VALOR UNITARIO IMPUESTO INCLUIDO</t>
  </si>
  <si>
    <t>VALOR TOTAL IMPUESTO INCLUIDO</t>
  </si>
  <si>
    <t>COT1</t>
  </si>
  <si>
    <t>COT2</t>
  </si>
  <si>
    <t>VALOR PROMEDIO</t>
  </si>
  <si>
    <t>cotizaciones recibidas luego de revision precios mesa tecnica</t>
  </si>
  <si>
    <t>botiquin portatil</t>
  </si>
  <si>
    <t>ELABORADO EN PLASTICO, CON 5
COMPARTIMENTOS PEQUEÑOS EN LA TAPA Y
FEURNUCLAOSMDPAERINTMIMOEVNITLIOZAGCRIOANDSEEMDEIRFROIGNIDOAS,</t>
  </si>
  <si>
    <t>inmovilizadores</t>
  </si>
  <si>
    <t>CARTON PLAST, PLASTICO EN POLIPROPILENO, AJUSTE EN VELCRO, BROCHE DE SUJECION, TELA PLASTICA, LAVABLE Y REUTILIZABLE. PIERNA: 37 CM X 37 CM, TOBILLO 52 CM X 31 CM, CUELLO 56 COM X 16 CM, BRAZO 63CM X 29
MONITOR DE PRESION ARTCERMIAL DE BRAZALETE CON</t>
  </si>
  <si>
    <t>tensiometro manual</t>
  </si>
  <si>
    <t>ANILLO INFLADO EFICIENTEMENTE CON PERILLA, ESTETOSCOPIO INTEGRADO DE CALIDAD PROFESIONAL COLOCADO DIRECTAMENTE EN EL BRAZALETE Y UN MANOMETRO CON AGUJA, ADAPTABLE PARA BRAZO DE</t>
  </si>
  <si>
    <t>unidad</t>
  </si>
  <si>
    <t>EXTINTORES DE ALTA CALIDAD CON POLVO QUIMICO
SECO TIPO ABC MULTIPROPOSITO PARA EXTINGUIR</t>
  </si>
  <si>
    <t>SKU -GE063HBO8T1QRLCO, MODELO 2018</t>
  </si>
  <si>
    <t>galon</t>
  </si>
  <si>
    <t>PINTURA, DECORATIVA CARACTERIZADA POR REFLEJOS Y
TEXTURAS PARA DEMARCAR</t>
  </si>
  <si>
    <t>VISIOMETRO, MARCA OPTEC 5000P</t>
  </si>
  <si>
    <t>LUXOMET, MARCA LT LUTRON, LX-1108</t>
  </si>
  <si>
    <t>AUDIOMETRO MARCA WELL ALLYNI , MODELO AM282</t>
  </si>
  <si>
    <t>SIMULADOR RCP BASICO PARA ADULTO, MARCA CPR- PROMET, MODELO LIFEFORM, SERIE FS06001U, FABRICANTE NASCO</t>
  </si>
  <si>
    <t>TALLIMETROS, MARCA KRAMER, MODELO DT 612</t>
  </si>
  <si>
    <t>BOLSAS AUTOINFLABLE PARA PRESION POSITIVA, (RESUCITADOR MANUAL REUTILIZABLES), TAMAÑO ADULTO, PEDIATRICO, MARCA AMBU</t>
  </si>
  <si>
    <t>BASCULAS ANALOGICAS MARCA KENWELL, MODELO DURASHOCK</t>
  </si>
  <si>
    <t>VENDA ELASTICA 10X10 YARDAS</t>
  </si>
  <si>
    <t>Maniquíes</t>
  </si>
  <si>
    <t>DEA. El desfibrilador externo automático</t>
  </si>
  <si>
    <t>camilla</t>
  </si>
  <si>
    <r>
      <rPr>
        <sz val="11"/>
        <rFont val="Calibri"/>
        <family val="1"/>
      </rPr>
      <t>EXTINTOR MULTIPROPOSITO ABC</t>
    </r>
  </si>
  <si>
    <r>
      <rPr>
        <sz val="11"/>
        <rFont val="Arial MT"/>
        <family val="2"/>
      </rPr>
      <t>TERMOMETROS DIGITALES</t>
    </r>
  </si>
  <si>
    <r>
      <rPr>
        <sz val="11"/>
        <rFont val="Arial MT"/>
        <family val="2"/>
      </rPr>
      <t>PINTURA AMARILLA PARA TRAFICO ACRÍLICA</t>
    </r>
  </si>
  <si>
    <r>
      <rPr>
        <sz val="11"/>
        <rFont val="Calibri"/>
        <family val="1"/>
      </rPr>
      <t>PINTURA BLANCA PARA TRAFICO ACRÍLICA</t>
    </r>
  </si>
  <si>
    <r>
      <rPr>
        <sz val="11"/>
        <rFont val="Arial MT"/>
        <family val="2"/>
      </rPr>
      <t>VISIOMETRO</t>
    </r>
  </si>
  <si>
    <r>
      <rPr>
        <sz val="11"/>
        <rFont val="Arial MT"/>
        <family val="2"/>
      </rPr>
      <t>LUXOMETRO</t>
    </r>
  </si>
  <si>
    <r>
      <rPr>
        <sz val="11"/>
        <rFont val="Arial MT"/>
        <family val="2"/>
      </rPr>
      <t>AUDIOMETRO</t>
    </r>
  </si>
  <si>
    <r>
      <rPr>
        <sz val="11"/>
        <rFont val="Arial MT"/>
        <family val="2"/>
      </rPr>
      <t>UNIDAD</t>
    </r>
  </si>
  <si>
    <r>
      <rPr>
        <sz val="11"/>
        <rFont val="Arial MT"/>
        <family val="2"/>
      </rPr>
      <t>SIMULADOR RCP BASICO</t>
    </r>
  </si>
  <si>
    <r>
      <rPr>
        <sz val="11"/>
        <rFont val="Arial MT"/>
        <family val="2"/>
      </rPr>
      <t>TALLIMETROS</t>
    </r>
  </si>
  <si>
    <r>
      <rPr>
        <sz val="11"/>
        <rFont val="Arial MT"/>
        <family val="2"/>
      </rPr>
      <t>BOLSAS AUTOINFLABLE PARA PRESIÓN POSITIVA</t>
    </r>
  </si>
  <si>
    <r>
      <rPr>
        <sz val="11"/>
        <rFont val="Arial MT"/>
        <family val="2"/>
      </rPr>
      <t>UNIDADES</t>
    </r>
  </si>
  <si>
    <r>
      <rPr>
        <sz val="11"/>
        <rFont val="Arial MT"/>
        <family val="2"/>
      </rPr>
      <t>BASCULAS ANALOGICAS</t>
    </r>
  </si>
  <si>
    <r>
      <rPr>
        <sz val="11"/>
        <rFont val="Arial MT"/>
        <family val="2"/>
      </rPr>
      <t>VENDAS ELÁSTICAS</t>
    </r>
  </si>
  <si>
    <r>
      <rPr>
        <sz val="11"/>
        <rFont val="Arial MT"/>
        <family val="2"/>
      </rPr>
      <t>Maniquíes</t>
    </r>
  </si>
  <si>
    <r>
      <rPr>
        <sz val="11"/>
        <rFont val="Arial MT"/>
        <family val="2"/>
      </rPr>
      <t>DEA. El desfibrilador externo automático</t>
    </r>
  </si>
  <si>
    <r>
      <rPr>
        <sz val="11"/>
        <rFont val="Arial MT"/>
        <family val="2"/>
      </rPr>
      <t>Fonendoscopio # 3.</t>
    </r>
  </si>
  <si>
    <r>
      <rPr>
        <sz val="11"/>
        <rFont val="Arial MT"/>
        <family val="2"/>
      </rPr>
      <t>Botiquin tipo B emergencia</t>
    </r>
  </si>
  <si>
    <r>
      <rPr>
        <sz val="11"/>
        <rFont val="Arial MT"/>
        <family val="2"/>
      </rPr>
      <t>Catulinas o papel carTulina</t>
    </r>
  </si>
  <si>
    <r>
      <rPr>
        <sz val="11"/>
        <rFont val="Arial MT"/>
        <family val="2"/>
      </rPr>
      <t>Catulinas o papel carulina</t>
    </r>
  </si>
  <si>
    <r>
      <rPr>
        <sz val="11"/>
        <rFont val="Arial MT"/>
        <family val="2"/>
      </rPr>
      <t>Tensiometros # 3.</t>
    </r>
  </si>
  <si>
    <r>
      <rPr>
        <sz val="11"/>
        <rFont val="Arial MT"/>
        <family val="2"/>
      </rPr>
      <t>Tabla espúmales.</t>
    </r>
  </si>
  <si>
    <r>
      <rPr>
        <sz val="11"/>
        <rFont val="Arial MT"/>
        <family val="2"/>
      </rPr>
      <t>Simuladores para paro cardíarespiratorio y maniobras de Helmlich.</t>
    </r>
  </si>
  <si>
    <r>
      <rPr>
        <sz val="11"/>
        <rFont val="Arial MT"/>
        <family val="2"/>
      </rPr>
      <t>Estetocopios</t>
    </r>
  </si>
  <si>
    <r>
      <rPr>
        <sz val="11"/>
        <rFont val="Arial MT"/>
        <family val="2"/>
      </rPr>
      <t>SIMULADOR DE ANATOMIA</t>
    </r>
  </si>
  <si>
    <r>
      <rPr>
        <sz val="11"/>
        <rFont val="Arial MT"/>
        <family val="2"/>
      </rPr>
      <t>SIMULADOR DE ANATOMIA (FIGURA ANATOMICA MUSCULAR HUMANA, 85 CM DE ALTURA, MODELO 30 PIEZAS) MODELO QH 3324-
7, MARCA QINGHUA</t>
    </r>
  </si>
  <si>
    <r>
      <rPr>
        <sz val="11"/>
        <rFont val="Arial MT"/>
        <family val="2"/>
      </rPr>
      <t>SEÑALIZADOR TUBULAR</t>
    </r>
  </si>
  <si>
    <r>
      <rPr>
        <sz val="11"/>
        <rFont val="Arial MT"/>
        <family val="2"/>
      </rPr>
      <t>SEÑALIZADOR TUBULAR DE POLIETILENO DE ALTA DENSIDAD 125 CM -140 CM NARANJA FLUORESCENTE 3 A 4 BANDAS DE MATERIAL
REFLECTIVO BASE PIRAMIDAL</t>
    </r>
  </si>
  <si>
    <r>
      <rPr>
        <sz val="11"/>
        <rFont val="Arial MT"/>
        <family val="2"/>
      </rPr>
      <t>MONITOR DE ESTRÉS TÉRMICO</t>
    </r>
  </si>
  <si>
    <r>
      <rPr>
        <sz val="11"/>
        <rFont val="Arial MT"/>
        <family val="2"/>
      </rPr>
      <t>MONITOR DE ESTRÉS TERMICO, MARCA REED, MODELO REED 8778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</si>
</sst>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_ ;_-[$$-409]* \-#,##0\ ;_-[$$-409]* &quot;-&quot;??_ ;_-@_ "/>
    <numFmt numFmtId="165" formatCode="\$\ 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1"/>
    </font>
    <font>
      <sz val="11"/>
      <name val="Arial MT"/>
    </font>
    <font>
      <sz val="11"/>
      <name val="Arial MT"/>
      <family val="2"/>
    </font>
    <font>
      <sz val="11"/>
      <color rgb="FF000000"/>
      <name val="Arial MT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10" fillId="0" borderId="4" xfId="0" applyFont="1" applyBorder="1" applyAlignment="1">
      <alignment horizontal="center" vertical="top" wrapText="1"/>
    </xf>
    <xf numFmtId="1" fontId="12" fillId="0" borderId="4" xfId="0" applyNumberFormat="1" applyFont="1" applyBorder="1" applyAlignment="1">
      <alignment horizontal="center" vertical="top" shrinkToFit="1"/>
    </xf>
    <xf numFmtId="0" fontId="10" fillId="0" borderId="4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top" wrapText="1"/>
    </xf>
    <xf numFmtId="1" fontId="12" fillId="0" borderId="0" xfId="0" applyNumberFormat="1" applyFont="1" applyAlignment="1">
      <alignment horizontal="center" vertical="top" shrinkToFit="1"/>
    </xf>
    <xf numFmtId="165" fontId="7" fillId="0" borderId="1" xfId="0" applyNumberFormat="1" applyFont="1" applyBorder="1" applyAlignment="1">
      <alignment horizontal="center" vertical="top" shrinkToFit="1"/>
    </xf>
    <xf numFmtId="0" fontId="10" fillId="0" borderId="1" xfId="0" applyFont="1" applyBorder="1" applyAlignment="1">
      <alignment horizontal="center" vertical="top" wrapText="1"/>
    </xf>
    <xf numFmtId="1" fontId="12" fillId="0" borderId="1" xfId="0" applyNumberFormat="1" applyFont="1" applyBorder="1" applyAlignment="1">
      <alignment horizontal="center" vertical="top" shrinkToFit="1"/>
    </xf>
    <xf numFmtId="165" fontId="1" fillId="0" borderId="1" xfId="0" applyNumberFormat="1" applyFont="1" applyBorder="1"/>
    <xf numFmtId="165" fontId="7" fillId="0" borderId="1" xfId="0" applyNumberFormat="1" applyFont="1" applyBorder="1" applyAlignment="1">
      <alignment horizontal="center" vertical="center" shrinkToFit="1"/>
    </xf>
    <xf numFmtId="0" fontId="1" fillId="3" borderId="0" xfId="0" applyFont="1" applyFill="1"/>
    <xf numFmtId="165" fontId="1" fillId="3" borderId="1" xfId="0" applyNumberFormat="1" applyFont="1" applyFill="1" applyBorder="1"/>
    <xf numFmtId="0" fontId="10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top" wrapText="1" indent="4"/>
    </xf>
    <xf numFmtId="0" fontId="10" fillId="0" borderId="10" xfId="0" applyFont="1" applyBorder="1" applyAlignment="1">
      <alignment horizontal="left" vertical="top" wrapText="1" indent="4"/>
    </xf>
    <xf numFmtId="0" fontId="10" fillId="0" borderId="6" xfId="0" applyFont="1" applyBorder="1" applyAlignment="1">
      <alignment horizontal="left" vertical="top" wrapText="1" indent="3"/>
    </xf>
    <xf numFmtId="0" fontId="10" fillId="0" borderId="10" xfId="0" applyFont="1" applyBorder="1" applyAlignment="1">
      <alignment horizontal="left" vertical="top" wrapText="1" indent="3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6" xfId="0" applyFont="1" applyBorder="1" applyAlignment="1">
      <alignment horizontal="left" vertical="top" wrapText="1" indent="6"/>
    </xf>
    <xf numFmtId="0" fontId="10" fillId="0" borderId="10" xfId="0" applyFont="1" applyBorder="1" applyAlignment="1">
      <alignment horizontal="left" vertical="top" wrapText="1" indent="6"/>
    </xf>
    <xf numFmtId="0" fontId="10" fillId="0" borderId="6" xfId="0" applyFont="1" applyBorder="1" applyAlignment="1">
      <alignment horizontal="left" vertical="top" wrapText="1" indent="1"/>
    </xf>
    <xf numFmtId="0" fontId="10" fillId="0" borderId="10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8" fillId="0" borderId="6" xfId="0" applyFont="1" applyBorder="1" applyAlignment="1">
      <alignment horizontal="left" vertical="top" wrapText="1" indent="3"/>
    </xf>
    <xf numFmtId="0" fontId="8" fillId="0" borderId="7" xfId="0" applyFont="1" applyBorder="1" applyAlignment="1">
      <alignment horizontal="left" vertical="top" wrapText="1" indent="3"/>
    </xf>
    <xf numFmtId="0" fontId="2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 indent="1"/>
    </xf>
    <xf numFmtId="0" fontId="10" fillId="0" borderId="7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 indent="4"/>
    </xf>
    <xf numFmtId="0" fontId="10" fillId="0" borderId="7" xfId="0" applyFont="1" applyBorder="1" applyAlignment="1">
      <alignment horizontal="left" vertical="center" wrapText="1" indent="4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 indent="2"/>
    </xf>
    <xf numFmtId="0" fontId="8" fillId="0" borderId="7" xfId="0" applyFont="1" applyBorder="1" applyAlignment="1">
      <alignment horizontal="left" vertical="top" wrapText="1" indent="2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47625</xdr:rowOff>
    </xdr:from>
    <xdr:to>
      <xdr:col>1</xdr:col>
      <xdr:colOff>698500</xdr:colOff>
      <xdr:row>1</xdr:row>
      <xdr:rowOff>615199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0F8FFF-2125-4F10-85B0-5A0F33353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0" y="222250"/>
          <a:ext cx="555625" cy="5675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50"/>
  <sheetViews>
    <sheetView tabSelected="1" topLeftCell="E1" zoomScale="70" zoomScaleNormal="70" zoomScaleSheetLayoutView="100" zoomScalePageLayoutView="70" workbookViewId="0">
      <selection activeCell="S1" activeCellId="1" sqref="R1:R1048576 S1:S1048576"/>
    </sheetView>
  </sheetViews>
  <sheetFormatPr baseColWidth="10" defaultColWidth="14.42578125" defaultRowHeight="14.25" x14ac:dyDescent="0.2"/>
  <cols>
    <col min="1" max="1" width="14.42578125" style="1"/>
    <col min="2" max="2" width="11.7109375" style="1" customWidth="1"/>
    <col min="3" max="3" width="12.7109375" style="1" hidden="1" customWidth="1"/>
    <col min="4" max="4" width="17.7109375" style="1" hidden="1" customWidth="1"/>
    <col min="5" max="5" width="12.140625" style="3" customWidth="1"/>
    <col min="6" max="6" width="17.42578125" style="3" customWidth="1"/>
    <col min="7" max="8" width="30.5703125" style="3" customWidth="1"/>
    <col min="9" max="9" width="11.28515625" style="8" customWidth="1"/>
    <col min="10" max="10" width="14.7109375" style="1" customWidth="1"/>
    <col min="11" max="11" width="22.42578125" style="4" customWidth="1"/>
    <col min="12" max="15" width="14.42578125" style="1"/>
    <col min="16" max="16" width="14.42578125" style="29"/>
    <col min="17" max="16384" width="14.42578125" style="1"/>
  </cols>
  <sheetData>
    <row r="2" spans="2:17" ht="51.75" customHeight="1" x14ac:dyDescent="0.2">
      <c r="B2" s="53" t="s">
        <v>37</v>
      </c>
      <c r="C2" s="53"/>
      <c r="D2" s="53"/>
      <c r="E2" s="53"/>
      <c r="F2" s="53"/>
      <c r="G2" s="53"/>
      <c r="H2" s="53"/>
      <c r="I2" s="53"/>
      <c r="J2" s="53"/>
      <c r="K2" s="53"/>
    </row>
    <row r="3" spans="2:17" x14ac:dyDescent="0.2">
      <c r="B3" s="55" t="s">
        <v>32</v>
      </c>
      <c r="C3" s="55"/>
      <c r="D3" s="55"/>
      <c r="E3" s="55"/>
      <c r="F3" s="55"/>
      <c r="G3" s="55"/>
      <c r="H3" s="55"/>
      <c r="I3" s="55"/>
      <c r="J3" s="55"/>
      <c r="K3" s="55"/>
    </row>
    <row r="4" spans="2:17" ht="22.5" customHeight="1" x14ac:dyDescent="0.2">
      <c r="B4" s="55" t="s">
        <v>36</v>
      </c>
      <c r="C4" s="55"/>
      <c r="D4" s="55"/>
      <c r="E4" s="55"/>
      <c r="F4" s="55"/>
      <c r="G4" s="55"/>
      <c r="H4" s="55"/>
      <c r="I4" s="55"/>
      <c r="J4" s="55"/>
      <c r="K4" s="55"/>
      <c r="L4" s="48" t="s">
        <v>47</v>
      </c>
      <c r="M4" s="48"/>
      <c r="N4" s="48"/>
      <c r="O4" s="48"/>
      <c r="P4" s="48"/>
      <c r="Q4" s="48"/>
    </row>
    <row r="5" spans="2:17" x14ac:dyDescent="0.2">
      <c r="B5" s="55" t="s">
        <v>38</v>
      </c>
      <c r="C5" s="55"/>
      <c r="D5" s="55"/>
      <c r="E5" s="55"/>
      <c r="F5" s="55"/>
      <c r="G5" s="55"/>
      <c r="H5" s="55"/>
      <c r="I5" s="55"/>
      <c r="J5" s="55"/>
      <c r="K5" s="55"/>
      <c r="L5" s="49"/>
      <c r="M5" s="49"/>
      <c r="N5" s="49"/>
      <c r="O5" s="49"/>
      <c r="P5" s="49"/>
      <c r="Q5" s="49"/>
    </row>
    <row r="6" spans="2:17" ht="54.75" customHeight="1" x14ac:dyDescent="0.25">
      <c r="B6" s="2" t="s">
        <v>33</v>
      </c>
      <c r="C6" s="54" t="s">
        <v>41</v>
      </c>
      <c r="D6" s="54"/>
      <c r="E6" s="54"/>
      <c r="F6" s="54"/>
      <c r="G6" s="54"/>
      <c r="H6" s="54"/>
      <c r="I6" s="54"/>
      <c r="J6" s="54"/>
      <c r="K6" s="54"/>
      <c r="L6" s="46" t="s">
        <v>44</v>
      </c>
      <c r="M6" s="46"/>
      <c r="N6" s="46" t="s">
        <v>45</v>
      </c>
      <c r="O6" s="46"/>
      <c r="P6" s="47" t="s">
        <v>46</v>
      </c>
      <c r="Q6" s="47"/>
    </row>
    <row r="7" spans="2:17" s="7" customFormat="1" ht="55.5" customHeight="1" x14ac:dyDescent="0.2">
      <c r="B7" s="5" t="s">
        <v>0</v>
      </c>
      <c r="C7" s="5" t="s">
        <v>34</v>
      </c>
      <c r="D7" s="5" t="s">
        <v>35</v>
      </c>
      <c r="E7" s="66" t="s">
        <v>1</v>
      </c>
      <c r="F7" s="66"/>
      <c r="G7" s="66" t="s">
        <v>2</v>
      </c>
      <c r="H7" s="66"/>
      <c r="I7" s="5" t="s">
        <v>3</v>
      </c>
      <c r="J7" s="5" t="s">
        <v>4</v>
      </c>
      <c r="K7" s="6" t="s">
        <v>39</v>
      </c>
      <c r="L7" s="13" t="s">
        <v>42</v>
      </c>
      <c r="M7" s="14" t="s">
        <v>43</v>
      </c>
      <c r="N7" s="13" t="s">
        <v>42</v>
      </c>
      <c r="O7" s="14" t="s">
        <v>43</v>
      </c>
      <c r="P7" s="15" t="s">
        <v>42</v>
      </c>
      <c r="Q7" s="16" t="s">
        <v>43</v>
      </c>
    </row>
    <row r="8" spans="2:17" ht="85.5" customHeight="1" x14ac:dyDescent="0.2">
      <c r="B8" s="9">
        <v>1</v>
      </c>
      <c r="C8" s="10">
        <v>273689</v>
      </c>
      <c r="D8" s="10">
        <v>46181704</v>
      </c>
      <c r="E8" s="56" t="s">
        <v>5</v>
      </c>
      <c r="F8" s="56"/>
      <c r="G8" s="56" t="s">
        <v>6</v>
      </c>
      <c r="H8" s="56"/>
      <c r="I8" s="11" t="s">
        <v>7</v>
      </c>
      <c r="J8" s="9">
        <v>225</v>
      </c>
      <c r="K8" s="12" t="s">
        <v>40</v>
      </c>
      <c r="L8" s="27">
        <v>35581</v>
      </c>
      <c r="M8" s="27">
        <v>8005725</v>
      </c>
      <c r="N8" s="27">
        <v>37538</v>
      </c>
      <c r="O8" s="27">
        <v>8446040</v>
      </c>
      <c r="P8" s="30">
        <f>AVERAGE(N8,L8)</f>
        <v>36559.5</v>
      </c>
      <c r="Q8" s="27">
        <f>AVERAGE(O8,M8)</f>
        <v>8225882.5</v>
      </c>
    </row>
    <row r="9" spans="2:17" ht="85.5" customHeight="1" x14ac:dyDescent="0.2">
      <c r="B9" s="9">
        <v>2</v>
      </c>
      <c r="C9" s="10">
        <v>230706</v>
      </c>
      <c r="D9" s="10">
        <v>46181504</v>
      </c>
      <c r="E9" s="56" t="s">
        <v>8</v>
      </c>
      <c r="F9" s="56"/>
      <c r="G9" s="56" t="s">
        <v>9</v>
      </c>
      <c r="H9" s="56"/>
      <c r="I9" s="11" t="s">
        <v>10</v>
      </c>
      <c r="J9" s="9">
        <v>150</v>
      </c>
      <c r="K9" s="12" t="s">
        <v>40</v>
      </c>
      <c r="L9" s="27">
        <v>15351</v>
      </c>
      <c r="M9" s="27">
        <v>2302650</v>
      </c>
      <c r="N9" s="27">
        <v>16195</v>
      </c>
      <c r="O9" s="27">
        <v>2429296</v>
      </c>
      <c r="P9" s="30">
        <f t="shared" ref="P9:P50" si="0">AVERAGE(N9,L9)</f>
        <v>15773</v>
      </c>
      <c r="Q9" s="27">
        <f t="shared" ref="Q9:Q50" si="1">AVERAGE(O9,M9)</f>
        <v>2365973</v>
      </c>
    </row>
    <row r="10" spans="2:17" ht="85.5" customHeight="1" x14ac:dyDescent="0.2">
      <c r="B10" s="9">
        <v>3</v>
      </c>
      <c r="C10" s="10">
        <v>246630</v>
      </c>
      <c r="D10" s="10">
        <v>55121900</v>
      </c>
      <c r="E10" s="56" t="s">
        <v>11</v>
      </c>
      <c r="F10" s="56"/>
      <c r="G10" s="56" t="s">
        <v>12</v>
      </c>
      <c r="H10" s="56"/>
      <c r="I10" s="11" t="s">
        <v>13</v>
      </c>
      <c r="J10" s="9">
        <v>8</v>
      </c>
      <c r="K10" s="12" t="s">
        <v>40</v>
      </c>
      <c r="L10" s="27">
        <v>260000</v>
      </c>
      <c r="M10" s="27">
        <v>2080000</v>
      </c>
      <c r="N10" s="27">
        <v>274300</v>
      </c>
      <c r="O10" s="27">
        <v>2194400</v>
      </c>
      <c r="P10" s="30">
        <f t="shared" si="0"/>
        <v>267150</v>
      </c>
      <c r="Q10" s="27">
        <f t="shared" si="1"/>
        <v>2137200</v>
      </c>
    </row>
    <row r="11" spans="2:17" ht="85.5" customHeight="1" x14ac:dyDescent="0.2">
      <c r="B11" s="9">
        <v>4</v>
      </c>
      <c r="C11" s="10">
        <v>238751</v>
      </c>
      <c r="D11" s="10">
        <v>46181900</v>
      </c>
      <c r="E11" s="56" t="s">
        <v>14</v>
      </c>
      <c r="F11" s="56"/>
      <c r="G11" s="56" t="s">
        <v>15</v>
      </c>
      <c r="H11" s="56"/>
      <c r="I11" s="11" t="s">
        <v>7</v>
      </c>
      <c r="J11" s="9">
        <v>225</v>
      </c>
      <c r="K11" s="12" t="s">
        <v>40</v>
      </c>
      <c r="L11" s="27">
        <v>3094</v>
      </c>
      <c r="M11" s="27">
        <v>696150</v>
      </c>
      <c r="N11" s="27">
        <v>3264</v>
      </c>
      <c r="O11" s="27">
        <v>734438</v>
      </c>
      <c r="P11" s="30">
        <f t="shared" si="0"/>
        <v>3179</v>
      </c>
      <c r="Q11" s="27">
        <f t="shared" si="1"/>
        <v>715294</v>
      </c>
    </row>
    <row r="12" spans="2:17" ht="85.5" customHeight="1" x14ac:dyDescent="0.2">
      <c r="B12" s="9">
        <v>5</v>
      </c>
      <c r="C12" s="10">
        <v>244210</v>
      </c>
      <c r="D12" s="10">
        <v>46181900</v>
      </c>
      <c r="E12" s="56" t="s">
        <v>16</v>
      </c>
      <c r="F12" s="56"/>
      <c r="G12" s="56" t="s">
        <v>16</v>
      </c>
      <c r="H12" s="56"/>
      <c r="I12" s="11" t="s">
        <v>7</v>
      </c>
      <c r="J12" s="9">
        <v>225</v>
      </c>
      <c r="K12" s="12" t="s">
        <v>40</v>
      </c>
      <c r="L12" s="27">
        <v>92463</v>
      </c>
      <c r="M12" s="27">
        <v>20804175</v>
      </c>
      <c r="N12" s="27">
        <v>97548</v>
      </c>
      <c r="O12" s="27">
        <v>21948405</v>
      </c>
      <c r="P12" s="30">
        <f t="shared" si="0"/>
        <v>95005.5</v>
      </c>
      <c r="Q12" s="27">
        <f t="shared" si="1"/>
        <v>21376290</v>
      </c>
    </row>
    <row r="13" spans="2:17" ht="85.5" customHeight="1" x14ac:dyDescent="0.2">
      <c r="B13" s="9">
        <v>6</v>
      </c>
      <c r="C13" s="10">
        <v>243562</v>
      </c>
      <c r="D13" s="10">
        <v>46181604</v>
      </c>
      <c r="E13" s="56" t="s">
        <v>17</v>
      </c>
      <c r="F13" s="56"/>
      <c r="G13" s="56" t="s">
        <v>18</v>
      </c>
      <c r="H13" s="56"/>
      <c r="I13" s="11" t="s">
        <v>7</v>
      </c>
      <c r="J13" s="9">
        <v>225</v>
      </c>
      <c r="K13" s="12" t="s">
        <v>40</v>
      </c>
      <c r="L13" s="27">
        <v>142800</v>
      </c>
      <c r="M13" s="27">
        <v>32130000</v>
      </c>
      <c r="N13" s="27">
        <v>150654</v>
      </c>
      <c r="O13" s="27">
        <v>33897150</v>
      </c>
      <c r="P13" s="30">
        <f t="shared" si="0"/>
        <v>146727</v>
      </c>
      <c r="Q13" s="27">
        <f t="shared" si="1"/>
        <v>33013575</v>
      </c>
    </row>
    <row r="14" spans="2:17" ht="85.5" customHeight="1" x14ac:dyDescent="0.2">
      <c r="B14" s="9">
        <v>7</v>
      </c>
      <c r="C14" s="10">
        <v>295000</v>
      </c>
      <c r="D14" s="10">
        <v>41114500</v>
      </c>
      <c r="E14" s="56" t="s">
        <v>48</v>
      </c>
      <c r="F14" s="56"/>
      <c r="G14" s="56" t="s">
        <v>49</v>
      </c>
      <c r="H14" s="56"/>
      <c r="I14" s="11" t="s">
        <v>7</v>
      </c>
      <c r="J14" s="9">
        <v>8</v>
      </c>
      <c r="K14" s="12" t="s">
        <v>40</v>
      </c>
      <c r="L14" s="28">
        <v>150000</v>
      </c>
      <c r="M14" s="28">
        <v>1200000</v>
      </c>
      <c r="N14" s="27">
        <v>158250</v>
      </c>
      <c r="O14" s="27">
        <v>1266000</v>
      </c>
      <c r="P14" s="30">
        <f t="shared" si="0"/>
        <v>154125</v>
      </c>
      <c r="Q14" s="27">
        <f t="shared" si="1"/>
        <v>1233000</v>
      </c>
    </row>
    <row r="15" spans="2:17" ht="85.5" customHeight="1" x14ac:dyDescent="0.2">
      <c r="B15" s="9">
        <v>8</v>
      </c>
      <c r="C15" s="10">
        <v>280699</v>
      </c>
      <c r="D15" s="10">
        <v>46191601</v>
      </c>
      <c r="E15" s="56" t="s">
        <v>50</v>
      </c>
      <c r="F15" s="56"/>
      <c r="G15" s="56" t="s">
        <v>51</v>
      </c>
      <c r="H15" s="56"/>
      <c r="I15" s="11" t="s">
        <v>7</v>
      </c>
      <c r="J15" s="9">
        <v>15</v>
      </c>
      <c r="K15" s="12" t="s">
        <v>40</v>
      </c>
      <c r="L15" s="28">
        <v>160000</v>
      </c>
      <c r="M15" s="28">
        <v>2400000</v>
      </c>
      <c r="N15" s="27">
        <v>168800</v>
      </c>
      <c r="O15" s="27">
        <v>2532000</v>
      </c>
      <c r="P15" s="30">
        <f t="shared" si="0"/>
        <v>164400</v>
      </c>
      <c r="Q15" s="27">
        <f t="shared" si="1"/>
        <v>2466000</v>
      </c>
    </row>
    <row r="16" spans="2:17" ht="48" customHeight="1" x14ac:dyDescent="0.2">
      <c r="B16" s="9">
        <v>9</v>
      </c>
      <c r="C16" s="10">
        <v>237927</v>
      </c>
      <c r="D16" s="10">
        <v>60121001</v>
      </c>
      <c r="E16" s="56" t="s">
        <v>52</v>
      </c>
      <c r="F16" s="56"/>
      <c r="G16" s="56" t="s">
        <v>53</v>
      </c>
      <c r="H16" s="56"/>
      <c r="I16" s="11" t="s">
        <v>54</v>
      </c>
      <c r="J16" s="9">
        <v>3</v>
      </c>
      <c r="K16" s="12" t="s">
        <v>40</v>
      </c>
      <c r="L16" s="28">
        <v>800000</v>
      </c>
      <c r="M16" s="28">
        <v>2400000</v>
      </c>
      <c r="N16" s="27">
        <v>844000</v>
      </c>
      <c r="O16" s="27">
        <v>2532000</v>
      </c>
      <c r="P16" s="30">
        <f t="shared" si="0"/>
        <v>822000</v>
      </c>
      <c r="Q16" s="27">
        <f t="shared" si="1"/>
        <v>2466000</v>
      </c>
    </row>
    <row r="17" spans="2:17" ht="48" customHeight="1" x14ac:dyDescent="0.2">
      <c r="B17" s="9">
        <v>10</v>
      </c>
      <c r="C17" s="10"/>
      <c r="D17" s="10"/>
      <c r="E17" s="50" t="s">
        <v>70</v>
      </c>
      <c r="F17" s="51"/>
      <c r="G17" s="52" t="s">
        <v>55</v>
      </c>
      <c r="H17" s="45"/>
      <c r="I17" s="11" t="s">
        <v>54</v>
      </c>
      <c r="J17" s="9">
        <v>30</v>
      </c>
      <c r="K17" s="12"/>
      <c r="L17" s="24">
        <v>240000</v>
      </c>
      <c r="M17" s="24">
        <v>7200000</v>
      </c>
      <c r="N17" s="27">
        <v>253200</v>
      </c>
      <c r="O17" s="27">
        <v>7596000</v>
      </c>
      <c r="P17" s="30">
        <f t="shared" si="0"/>
        <v>246600</v>
      </c>
      <c r="Q17" s="27">
        <f t="shared" si="1"/>
        <v>7398000</v>
      </c>
    </row>
    <row r="18" spans="2:17" ht="48" customHeight="1" x14ac:dyDescent="0.2">
      <c r="B18" s="9">
        <v>11</v>
      </c>
      <c r="C18" s="10"/>
      <c r="D18" s="10"/>
      <c r="E18" s="60" t="s">
        <v>71</v>
      </c>
      <c r="F18" s="61"/>
      <c r="G18" s="52" t="s">
        <v>56</v>
      </c>
      <c r="H18" s="45"/>
      <c r="I18" s="11" t="s">
        <v>54</v>
      </c>
      <c r="J18" s="9">
        <v>30</v>
      </c>
      <c r="K18" s="12"/>
      <c r="L18" s="28">
        <v>1600000</v>
      </c>
      <c r="M18" s="28">
        <v>48000000</v>
      </c>
      <c r="N18" s="27">
        <v>1688000</v>
      </c>
      <c r="O18" s="27">
        <v>50640000</v>
      </c>
      <c r="P18" s="30">
        <f t="shared" si="0"/>
        <v>1644000</v>
      </c>
      <c r="Q18" s="27">
        <f t="shared" si="1"/>
        <v>49320000</v>
      </c>
    </row>
    <row r="19" spans="2:17" ht="48" customHeight="1" x14ac:dyDescent="0.2">
      <c r="B19" s="9">
        <v>12</v>
      </c>
      <c r="C19" s="10"/>
      <c r="D19" s="10"/>
      <c r="E19" s="62" t="s">
        <v>72</v>
      </c>
      <c r="F19" s="63"/>
      <c r="G19" s="52" t="s">
        <v>20</v>
      </c>
      <c r="H19" s="45"/>
      <c r="I19" s="11" t="s">
        <v>57</v>
      </c>
      <c r="J19" s="9">
        <v>12</v>
      </c>
      <c r="K19" s="12"/>
      <c r="L19" s="24">
        <v>336000</v>
      </c>
      <c r="M19" s="24">
        <v>4032000</v>
      </c>
      <c r="N19" s="27">
        <v>354480</v>
      </c>
      <c r="O19" s="27">
        <v>4253760</v>
      </c>
      <c r="P19" s="30">
        <f t="shared" si="0"/>
        <v>345240</v>
      </c>
      <c r="Q19" s="27">
        <f t="shared" si="1"/>
        <v>4142880</v>
      </c>
    </row>
    <row r="20" spans="2:17" ht="48" customHeight="1" x14ac:dyDescent="0.2">
      <c r="B20" s="9">
        <v>13</v>
      </c>
      <c r="C20" s="10"/>
      <c r="D20" s="10"/>
      <c r="E20" s="64" t="s">
        <v>73</v>
      </c>
      <c r="F20" s="65"/>
      <c r="G20" s="52" t="s">
        <v>58</v>
      </c>
      <c r="H20" s="45"/>
      <c r="I20" s="11" t="s">
        <v>57</v>
      </c>
      <c r="J20" s="9">
        <v>15</v>
      </c>
      <c r="K20" s="12"/>
      <c r="L20" s="24">
        <v>336000</v>
      </c>
      <c r="M20" s="24">
        <v>5040000</v>
      </c>
      <c r="N20" s="27">
        <v>354480</v>
      </c>
      <c r="O20" s="27">
        <v>5317200</v>
      </c>
      <c r="P20" s="30">
        <f t="shared" si="0"/>
        <v>345240</v>
      </c>
      <c r="Q20" s="27">
        <f t="shared" si="1"/>
        <v>5178600</v>
      </c>
    </row>
    <row r="21" spans="2:17" ht="48" customHeight="1" x14ac:dyDescent="0.2">
      <c r="B21" s="9">
        <v>14</v>
      </c>
      <c r="C21" s="10">
        <v>234844</v>
      </c>
      <c r="D21" s="10">
        <v>42311500</v>
      </c>
      <c r="E21" s="56" t="s">
        <v>21</v>
      </c>
      <c r="F21" s="56"/>
      <c r="G21" s="56" t="s">
        <v>22</v>
      </c>
      <c r="H21" s="56"/>
      <c r="I21" s="11" t="s">
        <v>7</v>
      </c>
      <c r="J21" s="9">
        <v>30</v>
      </c>
      <c r="K21" s="12" t="s">
        <v>40</v>
      </c>
      <c r="L21" s="24">
        <v>4200</v>
      </c>
      <c r="M21" s="24">
        <v>126000</v>
      </c>
      <c r="N21" s="27">
        <v>4431</v>
      </c>
      <c r="O21" s="27">
        <v>132930</v>
      </c>
      <c r="P21" s="30">
        <f t="shared" si="0"/>
        <v>4315.5</v>
      </c>
      <c r="Q21" s="27">
        <f t="shared" si="1"/>
        <v>129465</v>
      </c>
    </row>
    <row r="22" spans="2:17" ht="48" customHeight="1" x14ac:dyDescent="0.2">
      <c r="B22" s="9">
        <v>15</v>
      </c>
      <c r="C22" s="10"/>
      <c r="D22" s="10"/>
      <c r="E22" s="31" t="s">
        <v>74</v>
      </c>
      <c r="F22" s="43"/>
      <c r="G22" s="44" t="s">
        <v>59</v>
      </c>
      <c r="H22" s="45"/>
      <c r="I22" s="11" t="s">
        <v>7</v>
      </c>
      <c r="J22" s="9">
        <v>30</v>
      </c>
      <c r="K22" s="12"/>
      <c r="L22" s="24">
        <v>18000000</v>
      </c>
      <c r="M22" s="24">
        <v>540000000</v>
      </c>
      <c r="N22" s="27">
        <v>18990000</v>
      </c>
      <c r="O22" s="27">
        <v>569700000</v>
      </c>
      <c r="P22" s="30">
        <f t="shared" si="0"/>
        <v>18495000</v>
      </c>
      <c r="Q22" s="27">
        <f t="shared" si="1"/>
        <v>554850000</v>
      </c>
    </row>
    <row r="23" spans="2:17" ht="48" customHeight="1" x14ac:dyDescent="0.2">
      <c r="B23" s="9">
        <v>16</v>
      </c>
      <c r="C23" s="10"/>
      <c r="D23" s="10"/>
      <c r="E23" s="31" t="s">
        <v>75</v>
      </c>
      <c r="F23" s="43"/>
      <c r="G23" s="44" t="s">
        <v>60</v>
      </c>
      <c r="H23" s="45"/>
      <c r="I23" s="11" t="s">
        <v>7</v>
      </c>
      <c r="J23" s="9">
        <v>30</v>
      </c>
      <c r="K23" s="12"/>
      <c r="L23" s="24">
        <v>1500000</v>
      </c>
      <c r="M23" s="24">
        <v>45000000</v>
      </c>
      <c r="N23" s="27">
        <v>1582500</v>
      </c>
      <c r="O23" s="27">
        <v>47475000</v>
      </c>
      <c r="P23" s="30">
        <f t="shared" si="0"/>
        <v>1541250</v>
      </c>
      <c r="Q23" s="27">
        <f t="shared" si="1"/>
        <v>46237500</v>
      </c>
    </row>
    <row r="24" spans="2:17" ht="48" customHeight="1" x14ac:dyDescent="0.2">
      <c r="B24" s="9">
        <v>17</v>
      </c>
      <c r="C24" s="10"/>
      <c r="D24" s="10"/>
      <c r="E24" s="31" t="s">
        <v>76</v>
      </c>
      <c r="F24" s="43"/>
      <c r="G24" s="44" t="s">
        <v>61</v>
      </c>
      <c r="H24" s="45"/>
      <c r="I24" s="18" t="s">
        <v>77</v>
      </c>
      <c r="J24" s="19">
        <v>30</v>
      </c>
      <c r="K24" s="12"/>
      <c r="L24" s="24">
        <v>14000000</v>
      </c>
      <c r="M24" s="24">
        <v>420000000</v>
      </c>
      <c r="N24" s="27">
        <v>14770000</v>
      </c>
      <c r="O24" s="27">
        <v>443100000</v>
      </c>
      <c r="P24" s="30">
        <f t="shared" si="0"/>
        <v>14385000</v>
      </c>
      <c r="Q24" s="27">
        <f t="shared" si="1"/>
        <v>431550000</v>
      </c>
    </row>
    <row r="25" spans="2:17" ht="48" customHeight="1" x14ac:dyDescent="0.2">
      <c r="B25" s="9">
        <v>18</v>
      </c>
      <c r="C25" s="10"/>
      <c r="D25" s="10"/>
      <c r="E25" s="31" t="s">
        <v>78</v>
      </c>
      <c r="F25" s="43"/>
      <c r="G25" s="44" t="s">
        <v>62</v>
      </c>
      <c r="H25" s="45"/>
      <c r="I25" s="18" t="s">
        <v>77</v>
      </c>
      <c r="J25" s="19">
        <v>30</v>
      </c>
      <c r="K25" s="12"/>
      <c r="L25" s="24">
        <v>1300000</v>
      </c>
      <c r="M25" s="24">
        <v>39000000</v>
      </c>
      <c r="N25" s="27">
        <v>1371500</v>
      </c>
      <c r="O25" s="27">
        <v>41145000</v>
      </c>
      <c r="P25" s="30">
        <f t="shared" si="0"/>
        <v>1335750</v>
      </c>
      <c r="Q25" s="27">
        <f t="shared" si="1"/>
        <v>40072500</v>
      </c>
    </row>
    <row r="26" spans="2:17" ht="48" customHeight="1" x14ac:dyDescent="0.2">
      <c r="B26" s="9">
        <v>19</v>
      </c>
      <c r="C26" s="10">
        <v>261592</v>
      </c>
      <c r="D26" s="10">
        <v>42311500</v>
      </c>
      <c r="E26" s="56" t="s">
        <v>21</v>
      </c>
      <c r="F26" s="56"/>
      <c r="G26" s="56" t="s">
        <v>23</v>
      </c>
      <c r="H26" s="56"/>
      <c r="I26" s="11" t="s">
        <v>7</v>
      </c>
      <c r="J26" s="9">
        <v>30</v>
      </c>
      <c r="K26" s="12" t="s">
        <v>40</v>
      </c>
      <c r="L26" s="24">
        <v>6400</v>
      </c>
      <c r="M26" s="24">
        <v>192000</v>
      </c>
      <c r="N26" s="27">
        <v>6752</v>
      </c>
      <c r="O26" s="27">
        <v>202560</v>
      </c>
      <c r="P26" s="30">
        <f t="shared" si="0"/>
        <v>6576</v>
      </c>
      <c r="Q26" s="27">
        <f t="shared" si="1"/>
        <v>197280</v>
      </c>
    </row>
    <row r="27" spans="2:17" ht="48" customHeight="1" x14ac:dyDescent="0.2">
      <c r="B27" s="9">
        <v>20</v>
      </c>
      <c r="C27" s="10">
        <v>252377</v>
      </c>
      <c r="D27" s="10">
        <v>42180000</v>
      </c>
      <c r="E27" s="56" t="s">
        <v>24</v>
      </c>
      <c r="F27" s="56"/>
      <c r="G27" s="56" t="s">
        <v>25</v>
      </c>
      <c r="H27" s="56"/>
      <c r="I27" s="11" t="s">
        <v>19</v>
      </c>
      <c r="J27" s="9">
        <v>30</v>
      </c>
      <c r="K27" s="12" t="s">
        <v>40</v>
      </c>
      <c r="L27" s="24">
        <v>2000000</v>
      </c>
      <c r="M27" s="24">
        <v>60000000</v>
      </c>
      <c r="N27" s="27">
        <v>2110000</v>
      </c>
      <c r="O27" s="27">
        <v>63300000</v>
      </c>
      <c r="P27" s="30">
        <f t="shared" si="0"/>
        <v>2055000</v>
      </c>
      <c r="Q27" s="27">
        <f t="shared" si="1"/>
        <v>61650000</v>
      </c>
    </row>
    <row r="28" spans="2:17" ht="48" customHeight="1" x14ac:dyDescent="0.2">
      <c r="B28" s="9">
        <v>21</v>
      </c>
      <c r="C28" s="10"/>
      <c r="D28" s="10"/>
      <c r="E28" s="31" t="s">
        <v>79</v>
      </c>
      <c r="F28" s="43"/>
      <c r="G28" s="44" t="s">
        <v>63</v>
      </c>
      <c r="H28" s="45"/>
      <c r="I28" s="11" t="s">
        <v>19</v>
      </c>
      <c r="J28" s="9">
        <v>30</v>
      </c>
      <c r="K28" s="12"/>
      <c r="L28" s="24">
        <v>400000</v>
      </c>
      <c r="M28" s="24">
        <v>12000000</v>
      </c>
      <c r="N28" s="27">
        <v>422000</v>
      </c>
      <c r="O28" s="27">
        <v>12660000</v>
      </c>
      <c r="P28" s="30">
        <f t="shared" si="0"/>
        <v>411000</v>
      </c>
      <c r="Q28" s="27">
        <f t="shared" si="1"/>
        <v>12330000</v>
      </c>
    </row>
    <row r="29" spans="2:17" ht="48" customHeight="1" x14ac:dyDescent="0.2">
      <c r="B29" s="9">
        <v>22</v>
      </c>
      <c r="C29" s="10"/>
      <c r="D29" s="10"/>
      <c r="E29" s="57" t="s">
        <v>80</v>
      </c>
      <c r="F29" s="58"/>
      <c r="G29" s="44" t="s">
        <v>64</v>
      </c>
      <c r="H29" s="45"/>
      <c r="I29" s="20" t="s">
        <v>81</v>
      </c>
      <c r="J29" s="21">
        <v>30</v>
      </c>
      <c r="K29" s="12"/>
      <c r="L29" s="28">
        <v>300000</v>
      </c>
      <c r="M29" s="28">
        <v>9000000</v>
      </c>
      <c r="N29" s="27">
        <v>316500</v>
      </c>
      <c r="O29" s="27">
        <v>9495000</v>
      </c>
      <c r="P29" s="30">
        <f t="shared" si="0"/>
        <v>308250</v>
      </c>
      <c r="Q29" s="27">
        <f t="shared" si="1"/>
        <v>9247500</v>
      </c>
    </row>
    <row r="30" spans="2:17" ht="48" customHeight="1" x14ac:dyDescent="0.2">
      <c r="B30" s="9">
        <v>23</v>
      </c>
      <c r="C30" s="10">
        <v>282623</v>
      </c>
      <c r="D30" s="10">
        <v>41122700</v>
      </c>
      <c r="E30" s="56" t="s">
        <v>26</v>
      </c>
      <c r="F30" s="56"/>
      <c r="G30" s="56" t="s">
        <v>26</v>
      </c>
      <c r="H30" s="56"/>
      <c r="I30" s="11" t="s">
        <v>7</v>
      </c>
      <c r="J30" s="9">
        <v>75</v>
      </c>
      <c r="K30" s="12" t="s">
        <v>40</v>
      </c>
      <c r="L30" s="24">
        <v>44250</v>
      </c>
      <c r="M30" s="24">
        <v>3318750</v>
      </c>
      <c r="N30" s="27">
        <v>46684</v>
      </c>
      <c r="O30" s="27">
        <v>3501281</v>
      </c>
      <c r="P30" s="30">
        <f t="shared" si="0"/>
        <v>45467</v>
      </c>
      <c r="Q30" s="27">
        <f t="shared" si="1"/>
        <v>3410015.5</v>
      </c>
    </row>
    <row r="31" spans="2:17" ht="48" customHeight="1" x14ac:dyDescent="0.2">
      <c r="B31" s="9">
        <v>24</v>
      </c>
      <c r="C31" s="10"/>
      <c r="D31" s="10"/>
      <c r="E31" s="31" t="s">
        <v>82</v>
      </c>
      <c r="F31" s="43"/>
      <c r="G31" s="52" t="s">
        <v>65</v>
      </c>
      <c r="H31" s="45"/>
      <c r="I31" s="18" t="s">
        <v>77</v>
      </c>
      <c r="J31" s="19">
        <v>30</v>
      </c>
      <c r="K31" s="12"/>
      <c r="L31" s="24">
        <v>600000</v>
      </c>
      <c r="M31" s="24">
        <v>18000000</v>
      </c>
      <c r="N31" s="27">
        <v>633000</v>
      </c>
      <c r="O31" s="27">
        <v>18990000</v>
      </c>
      <c r="P31" s="30">
        <f t="shared" si="0"/>
        <v>616500</v>
      </c>
      <c r="Q31" s="27">
        <f t="shared" si="1"/>
        <v>18495000</v>
      </c>
    </row>
    <row r="32" spans="2:17" ht="48" customHeight="1" x14ac:dyDescent="0.2">
      <c r="B32" s="9">
        <v>25</v>
      </c>
      <c r="C32" s="10"/>
      <c r="D32" s="10"/>
      <c r="E32" s="31" t="s">
        <v>83</v>
      </c>
      <c r="F32" s="43"/>
      <c r="G32" s="59" t="s">
        <v>66</v>
      </c>
      <c r="H32" s="45"/>
      <c r="I32" s="18" t="s">
        <v>77</v>
      </c>
      <c r="J32" s="19">
        <v>30</v>
      </c>
      <c r="K32" s="12"/>
      <c r="L32" s="24">
        <v>28000</v>
      </c>
      <c r="M32" s="24">
        <v>840000</v>
      </c>
      <c r="N32" s="27">
        <v>29540</v>
      </c>
      <c r="O32" s="27">
        <v>886200</v>
      </c>
      <c r="P32" s="30">
        <f t="shared" si="0"/>
        <v>28770</v>
      </c>
      <c r="Q32" s="27">
        <f t="shared" si="1"/>
        <v>863100</v>
      </c>
    </row>
    <row r="33" spans="2:17" ht="48" customHeight="1" x14ac:dyDescent="0.2">
      <c r="B33" s="9">
        <v>26</v>
      </c>
      <c r="C33" s="10"/>
      <c r="D33" s="10"/>
      <c r="E33" s="31" t="s">
        <v>84</v>
      </c>
      <c r="F33" s="43"/>
      <c r="G33" s="59" t="s">
        <v>67</v>
      </c>
      <c r="H33" s="45"/>
      <c r="I33" s="22" t="s">
        <v>3</v>
      </c>
      <c r="J33" s="23">
        <v>30</v>
      </c>
      <c r="K33" s="12"/>
      <c r="L33" s="24">
        <v>3500000</v>
      </c>
      <c r="M33" s="24">
        <v>105000000</v>
      </c>
      <c r="N33" s="27">
        <v>3692500</v>
      </c>
      <c r="O33" s="27">
        <v>110775000</v>
      </c>
      <c r="P33" s="30">
        <f t="shared" si="0"/>
        <v>3596250</v>
      </c>
      <c r="Q33" s="27">
        <f t="shared" si="1"/>
        <v>107887500</v>
      </c>
    </row>
    <row r="34" spans="2:17" ht="48" customHeight="1" x14ac:dyDescent="0.2">
      <c r="B34" s="9">
        <v>27</v>
      </c>
      <c r="C34" s="10">
        <v>252377</v>
      </c>
      <c r="D34" s="10">
        <v>42180000</v>
      </c>
      <c r="E34" s="56" t="s">
        <v>27</v>
      </c>
      <c r="F34" s="56"/>
      <c r="G34" s="56" t="s">
        <v>27</v>
      </c>
      <c r="H34" s="56"/>
      <c r="I34" s="11" t="s">
        <v>7</v>
      </c>
      <c r="J34" s="9">
        <v>30</v>
      </c>
      <c r="K34" s="12" t="s">
        <v>40</v>
      </c>
      <c r="L34" s="24">
        <v>106000</v>
      </c>
      <c r="M34" s="24">
        <v>3180000</v>
      </c>
      <c r="N34" s="27">
        <v>111830</v>
      </c>
      <c r="O34" s="27">
        <v>3354900</v>
      </c>
      <c r="P34" s="30">
        <f t="shared" si="0"/>
        <v>108915</v>
      </c>
      <c r="Q34" s="27">
        <f t="shared" si="1"/>
        <v>3267450</v>
      </c>
    </row>
    <row r="35" spans="2:17" ht="48" customHeight="1" x14ac:dyDescent="0.2">
      <c r="B35" s="9">
        <v>28</v>
      </c>
      <c r="C35" s="10"/>
      <c r="D35" s="10"/>
      <c r="E35" s="31" t="s">
        <v>85</v>
      </c>
      <c r="F35" s="43"/>
      <c r="G35" s="44" t="s">
        <v>68</v>
      </c>
      <c r="H35" s="45"/>
      <c r="I35" s="11"/>
      <c r="J35" s="9"/>
      <c r="K35" s="12"/>
      <c r="L35" s="24">
        <v>10000000</v>
      </c>
      <c r="M35" s="24">
        <v>300000000</v>
      </c>
      <c r="N35" s="27">
        <v>10550000</v>
      </c>
      <c r="O35" s="27">
        <v>316500000</v>
      </c>
      <c r="P35" s="30">
        <f t="shared" si="0"/>
        <v>10275000</v>
      </c>
      <c r="Q35" s="27">
        <f t="shared" si="1"/>
        <v>308250000</v>
      </c>
    </row>
    <row r="36" spans="2:17" ht="48" customHeight="1" x14ac:dyDescent="0.2">
      <c r="B36" s="9">
        <v>29</v>
      </c>
      <c r="C36" s="10">
        <v>244800</v>
      </c>
      <c r="D36" s="10">
        <v>25172131</v>
      </c>
      <c r="E36" s="56" t="s">
        <v>28</v>
      </c>
      <c r="F36" s="56"/>
      <c r="G36" s="56" t="s">
        <v>28</v>
      </c>
      <c r="H36" s="56"/>
      <c r="I36" s="11" t="s">
        <v>7</v>
      </c>
      <c r="J36" s="9">
        <v>150</v>
      </c>
      <c r="K36" s="12" t="s">
        <v>40</v>
      </c>
      <c r="L36" s="24">
        <v>1300</v>
      </c>
      <c r="M36" s="24">
        <v>195000</v>
      </c>
      <c r="N36" s="27">
        <v>1372</v>
      </c>
      <c r="O36" s="27">
        <v>205725</v>
      </c>
      <c r="P36" s="30">
        <f t="shared" si="0"/>
        <v>1336</v>
      </c>
      <c r="Q36" s="27">
        <f t="shared" si="1"/>
        <v>200362.5</v>
      </c>
    </row>
    <row r="37" spans="2:17" ht="48" customHeight="1" x14ac:dyDescent="0.2">
      <c r="B37" s="9">
        <v>30</v>
      </c>
      <c r="C37" s="10"/>
      <c r="D37" s="10"/>
      <c r="E37" s="44" t="s">
        <v>69</v>
      </c>
      <c r="F37" s="45"/>
      <c r="G37" s="44" t="s">
        <v>69</v>
      </c>
      <c r="H37" s="45"/>
      <c r="I37" s="11" t="s">
        <v>54</v>
      </c>
      <c r="J37" s="9">
        <v>15</v>
      </c>
      <c r="K37" s="12"/>
      <c r="L37" s="24">
        <v>1000000</v>
      </c>
      <c r="M37" s="24">
        <v>15000000</v>
      </c>
      <c r="N37" s="27">
        <v>1055000</v>
      </c>
      <c r="O37" s="27">
        <v>15825000</v>
      </c>
      <c r="P37" s="30">
        <f t="shared" si="0"/>
        <v>1027500</v>
      </c>
      <c r="Q37" s="27">
        <f t="shared" si="1"/>
        <v>15412500</v>
      </c>
    </row>
    <row r="38" spans="2:17" ht="48" customHeight="1" x14ac:dyDescent="0.2">
      <c r="B38" s="9">
        <v>31</v>
      </c>
      <c r="C38" s="10"/>
      <c r="D38" s="10"/>
      <c r="E38" s="31" t="s">
        <v>86</v>
      </c>
      <c r="F38" s="43"/>
      <c r="G38" s="31" t="s">
        <v>86</v>
      </c>
      <c r="H38" s="43"/>
      <c r="I38" s="11" t="s">
        <v>54</v>
      </c>
      <c r="J38" s="9">
        <v>30</v>
      </c>
      <c r="K38" s="12"/>
      <c r="L38" s="24">
        <v>900000</v>
      </c>
      <c r="M38" s="24">
        <v>27000000</v>
      </c>
      <c r="N38" s="27">
        <v>949500</v>
      </c>
      <c r="O38" s="27">
        <v>28485000</v>
      </c>
      <c r="P38" s="30">
        <f t="shared" si="0"/>
        <v>924750</v>
      </c>
      <c r="Q38" s="27">
        <f t="shared" si="1"/>
        <v>27742500</v>
      </c>
    </row>
    <row r="39" spans="2:17" ht="48" customHeight="1" x14ac:dyDescent="0.2">
      <c r="B39" s="9">
        <v>32</v>
      </c>
      <c r="C39" s="10">
        <v>273689</v>
      </c>
      <c r="D39" s="10">
        <v>46181704</v>
      </c>
      <c r="E39" s="56" t="s">
        <v>29</v>
      </c>
      <c r="F39" s="56"/>
      <c r="G39" s="56" t="s">
        <v>29</v>
      </c>
      <c r="H39" s="56"/>
      <c r="I39" s="11" t="s">
        <v>7</v>
      </c>
      <c r="J39" s="9">
        <v>15</v>
      </c>
      <c r="K39" s="12" t="s">
        <v>40</v>
      </c>
      <c r="L39" s="24">
        <v>46000</v>
      </c>
      <c r="M39" s="24">
        <v>690000</v>
      </c>
      <c r="N39" s="27">
        <v>48530</v>
      </c>
      <c r="O39" s="27">
        <v>727950</v>
      </c>
      <c r="P39" s="30">
        <f t="shared" si="0"/>
        <v>47265</v>
      </c>
      <c r="Q39" s="27">
        <f t="shared" si="1"/>
        <v>708975</v>
      </c>
    </row>
    <row r="40" spans="2:17" ht="48" customHeight="1" x14ac:dyDescent="0.2">
      <c r="B40" s="9">
        <v>33</v>
      </c>
      <c r="C40" s="10">
        <v>230706</v>
      </c>
      <c r="D40" s="10">
        <v>46181504</v>
      </c>
      <c r="E40" s="56" t="s">
        <v>30</v>
      </c>
      <c r="F40" s="56"/>
      <c r="G40" s="56" t="s">
        <v>30</v>
      </c>
      <c r="H40" s="56"/>
      <c r="I40" s="11" t="s">
        <v>7</v>
      </c>
      <c r="J40" s="9">
        <v>15</v>
      </c>
      <c r="K40" s="12" t="s">
        <v>40</v>
      </c>
      <c r="L40" s="24">
        <v>23530</v>
      </c>
      <c r="M40" s="24">
        <v>352950</v>
      </c>
      <c r="N40" s="27">
        <v>24824</v>
      </c>
      <c r="O40" s="27">
        <v>372362</v>
      </c>
      <c r="P40" s="30">
        <f t="shared" si="0"/>
        <v>24177</v>
      </c>
      <c r="Q40" s="27">
        <f t="shared" si="1"/>
        <v>362656</v>
      </c>
    </row>
    <row r="41" spans="2:17" ht="48" customHeight="1" x14ac:dyDescent="0.2">
      <c r="B41" s="9">
        <v>34</v>
      </c>
      <c r="C41" s="10">
        <v>280699</v>
      </c>
      <c r="D41" s="10">
        <v>46191601</v>
      </c>
      <c r="E41" s="56" t="s">
        <v>31</v>
      </c>
      <c r="F41" s="44"/>
      <c r="G41" s="56" t="s">
        <v>31</v>
      </c>
      <c r="H41" s="56"/>
      <c r="I41" s="11" t="s">
        <v>7</v>
      </c>
      <c r="J41" s="9">
        <v>15</v>
      </c>
      <c r="K41" s="12" t="s">
        <v>40</v>
      </c>
      <c r="L41" s="24">
        <v>150000</v>
      </c>
      <c r="M41" s="24">
        <v>2250000</v>
      </c>
      <c r="N41" s="27">
        <v>158250</v>
      </c>
      <c r="O41" s="27">
        <v>2373750</v>
      </c>
      <c r="P41" s="30">
        <f t="shared" si="0"/>
        <v>154125</v>
      </c>
      <c r="Q41" s="27">
        <f t="shared" si="1"/>
        <v>2311875</v>
      </c>
    </row>
    <row r="42" spans="2:17" ht="15" x14ac:dyDescent="0.2">
      <c r="B42" s="9">
        <v>35</v>
      </c>
      <c r="E42" s="31" t="s">
        <v>87</v>
      </c>
      <c r="F42" s="32"/>
      <c r="G42" s="37" t="s">
        <v>87</v>
      </c>
      <c r="H42" s="37"/>
      <c r="I42" s="25" t="s">
        <v>77</v>
      </c>
      <c r="J42" s="26">
        <v>15</v>
      </c>
      <c r="K42" s="17"/>
      <c r="L42" s="24">
        <v>800000</v>
      </c>
      <c r="M42" s="24">
        <v>12000000</v>
      </c>
      <c r="N42" s="27">
        <v>844000</v>
      </c>
      <c r="O42" s="27">
        <v>12660000</v>
      </c>
      <c r="P42" s="30">
        <f t="shared" si="0"/>
        <v>822000</v>
      </c>
      <c r="Q42" s="27">
        <f t="shared" si="1"/>
        <v>12330000</v>
      </c>
    </row>
    <row r="43" spans="2:17" ht="15" x14ac:dyDescent="0.2">
      <c r="B43" s="9">
        <v>36</v>
      </c>
      <c r="E43" s="33" t="s">
        <v>88</v>
      </c>
      <c r="F43" s="34"/>
      <c r="G43" s="37" t="s">
        <v>89</v>
      </c>
      <c r="H43" s="37"/>
      <c r="I43" s="25" t="s">
        <v>77</v>
      </c>
      <c r="J43" s="26">
        <v>15</v>
      </c>
      <c r="K43" s="17"/>
      <c r="L43" s="24">
        <v>6000</v>
      </c>
      <c r="M43" s="24">
        <v>90000</v>
      </c>
      <c r="N43" s="27">
        <v>6330</v>
      </c>
      <c r="O43" s="27">
        <v>94950</v>
      </c>
      <c r="P43" s="30">
        <f t="shared" si="0"/>
        <v>6165</v>
      </c>
      <c r="Q43" s="27">
        <f t="shared" si="1"/>
        <v>92475</v>
      </c>
    </row>
    <row r="44" spans="2:17" ht="15" x14ac:dyDescent="0.2">
      <c r="B44" s="9">
        <v>37</v>
      </c>
      <c r="E44" s="39" t="s">
        <v>90</v>
      </c>
      <c r="F44" s="40"/>
      <c r="G44" s="37" t="s">
        <v>90</v>
      </c>
      <c r="H44" s="37"/>
      <c r="I44" s="25" t="s">
        <v>77</v>
      </c>
      <c r="J44" s="26">
        <v>30</v>
      </c>
      <c r="K44" s="17"/>
      <c r="L44" s="24">
        <v>380000</v>
      </c>
      <c r="M44" s="24">
        <v>11400000</v>
      </c>
      <c r="N44" s="27">
        <v>400900</v>
      </c>
      <c r="O44" s="27">
        <v>12027000</v>
      </c>
      <c r="P44" s="30">
        <f t="shared" si="0"/>
        <v>390450</v>
      </c>
      <c r="Q44" s="27">
        <f t="shared" si="1"/>
        <v>11713500</v>
      </c>
    </row>
    <row r="45" spans="2:17" ht="15" x14ac:dyDescent="0.2">
      <c r="B45" s="9">
        <v>38</v>
      </c>
      <c r="E45" s="39" t="s">
        <v>91</v>
      </c>
      <c r="F45" s="40"/>
      <c r="G45" s="37" t="s">
        <v>91</v>
      </c>
      <c r="H45" s="37"/>
      <c r="I45" s="25" t="s">
        <v>77</v>
      </c>
      <c r="J45" s="26">
        <v>30</v>
      </c>
      <c r="K45" s="17"/>
      <c r="L45" s="24">
        <v>40000</v>
      </c>
      <c r="M45" s="24">
        <v>1200000</v>
      </c>
      <c r="N45" s="27">
        <v>42200</v>
      </c>
      <c r="O45" s="27">
        <v>1266000</v>
      </c>
      <c r="P45" s="30">
        <f t="shared" si="0"/>
        <v>41100</v>
      </c>
      <c r="Q45" s="27">
        <f t="shared" si="1"/>
        <v>1233000</v>
      </c>
    </row>
    <row r="46" spans="2:17" ht="16.5" customHeight="1" x14ac:dyDescent="0.2">
      <c r="B46" s="9">
        <v>39</v>
      </c>
      <c r="E46" s="41" t="s">
        <v>92</v>
      </c>
      <c r="F46" s="42"/>
      <c r="G46" s="37" t="s">
        <v>92</v>
      </c>
      <c r="H46" s="37"/>
      <c r="I46" s="25" t="s">
        <v>77</v>
      </c>
      <c r="J46" s="26">
        <v>30</v>
      </c>
      <c r="K46" s="17"/>
      <c r="L46" s="24">
        <v>6500000</v>
      </c>
      <c r="M46" s="24">
        <v>195000000</v>
      </c>
      <c r="N46" s="27">
        <v>6857500</v>
      </c>
      <c r="O46" s="27">
        <v>205725000</v>
      </c>
      <c r="P46" s="30">
        <f t="shared" si="0"/>
        <v>6678750</v>
      </c>
      <c r="Q46" s="27">
        <f t="shared" si="1"/>
        <v>200362500</v>
      </c>
    </row>
    <row r="47" spans="2:17" ht="15" x14ac:dyDescent="0.2">
      <c r="B47" s="9">
        <v>40</v>
      </c>
      <c r="E47" s="31" t="s">
        <v>93</v>
      </c>
      <c r="F47" s="32"/>
      <c r="G47" s="37" t="s">
        <v>93</v>
      </c>
      <c r="H47" s="37"/>
      <c r="I47" s="25" t="s">
        <v>77</v>
      </c>
      <c r="J47" s="26">
        <v>30</v>
      </c>
      <c r="K47" s="17"/>
      <c r="L47" s="24">
        <v>400000</v>
      </c>
      <c r="M47" s="24">
        <v>12000000</v>
      </c>
      <c r="N47" s="27">
        <v>422000</v>
      </c>
      <c r="O47" s="27">
        <v>12660000</v>
      </c>
      <c r="P47" s="30">
        <f t="shared" si="0"/>
        <v>411000</v>
      </c>
      <c r="Q47" s="27">
        <f t="shared" si="1"/>
        <v>12330000</v>
      </c>
    </row>
    <row r="48" spans="2:17" ht="33" customHeight="1" x14ac:dyDescent="0.2">
      <c r="B48" s="9">
        <v>41</v>
      </c>
      <c r="E48" s="33" t="s">
        <v>94</v>
      </c>
      <c r="F48" s="34"/>
      <c r="G48" s="38" t="s">
        <v>95</v>
      </c>
      <c r="H48" s="38"/>
      <c r="I48" s="25" t="s">
        <v>77</v>
      </c>
      <c r="J48" s="26">
        <v>30</v>
      </c>
      <c r="K48" s="17"/>
      <c r="L48" s="24">
        <v>1000000</v>
      </c>
      <c r="M48" s="24">
        <v>30000000</v>
      </c>
      <c r="N48" s="27">
        <v>1055000</v>
      </c>
      <c r="O48" s="27">
        <v>31650000</v>
      </c>
      <c r="P48" s="30">
        <f t="shared" si="0"/>
        <v>1027500</v>
      </c>
      <c r="Q48" s="27">
        <f t="shared" si="1"/>
        <v>30825000</v>
      </c>
    </row>
    <row r="49" spans="2:17" ht="33" customHeight="1" x14ac:dyDescent="0.2">
      <c r="B49" s="9">
        <v>42</v>
      </c>
      <c r="E49" s="33" t="s">
        <v>96</v>
      </c>
      <c r="F49" s="34"/>
      <c r="G49" s="38" t="s">
        <v>97</v>
      </c>
      <c r="H49" s="38"/>
      <c r="I49" s="25" t="s">
        <v>77</v>
      </c>
      <c r="J49" s="26">
        <v>30</v>
      </c>
      <c r="K49" s="17"/>
      <c r="L49" s="24">
        <v>180000</v>
      </c>
      <c r="M49" s="24">
        <v>5400000</v>
      </c>
      <c r="N49" s="27">
        <v>189900</v>
      </c>
      <c r="O49" s="27">
        <v>5697000</v>
      </c>
      <c r="P49" s="30">
        <f t="shared" si="0"/>
        <v>184950</v>
      </c>
      <c r="Q49" s="27">
        <f t="shared" si="1"/>
        <v>5548500</v>
      </c>
    </row>
    <row r="50" spans="2:17" ht="16.5" customHeight="1" x14ac:dyDescent="0.2">
      <c r="B50" s="9">
        <v>43</v>
      </c>
      <c r="E50" s="35" t="s">
        <v>98</v>
      </c>
      <c r="F50" s="36"/>
      <c r="G50" s="37" t="s">
        <v>99</v>
      </c>
      <c r="H50" s="37"/>
      <c r="I50" s="25" t="s">
        <v>77</v>
      </c>
      <c r="J50" s="26">
        <v>30</v>
      </c>
      <c r="K50" s="17"/>
      <c r="L50" s="24">
        <v>2000000</v>
      </c>
      <c r="M50" s="24">
        <v>60000000</v>
      </c>
      <c r="N50" s="27">
        <v>2110000</v>
      </c>
      <c r="O50" s="27">
        <v>63300000</v>
      </c>
      <c r="P50" s="30">
        <f t="shared" si="0"/>
        <v>2055000</v>
      </c>
      <c r="Q50" s="27">
        <f t="shared" si="1"/>
        <v>61650000</v>
      </c>
    </row>
  </sheetData>
  <autoFilter ref="B7:Q7" xr:uid="{00000000-0001-0000-0000-000000000000}">
    <filterColumn colId="3" showButton="0"/>
    <filterColumn colId="5" showButton="0"/>
  </autoFilter>
  <mergeCells count="97">
    <mergeCell ref="E12:F12"/>
    <mergeCell ref="G12:H12"/>
    <mergeCell ref="G9:H9"/>
    <mergeCell ref="E10:F10"/>
    <mergeCell ref="G10:H10"/>
    <mergeCell ref="E11:F11"/>
    <mergeCell ref="G11:H11"/>
    <mergeCell ref="E22:F22"/>
    <mergeCell ref="G22:H22"/>
    <mergeCell ref="E23:F23"/>
    <mergeCell ref="G23:H23"/>
    <mergeCell ref="E14:F14"/>
    <mergeCell ref="G14:H14"/>
    <mergeCell ref="E15:F15"/>
    <mergeCell ref="G15:H15"/>
    <mergeCell ref="E21:F21"/>
    <mergeCell ref="G21:H21"/>
    <mergeCell ref="E16:F16"/>
    <mergeCell ref="G16:H16"/>
    <mergeCell ref="E18:F18"/>
    <mergeCell ref="G18:H18"/>
    <mergeCell ref="E19:F19"/>
    <mergeCell ref="G19:H19"/>
    <mergeCell ref="E20:F20"/>
    <mergeCell ref="G20:H20"/>
    <mergeCell ref="E34:F34"/>
    <mergeCell ref="G34:H34"/>
    <mergeCell ref="E30:F30"/>
    <mergeCell ref="G30:H30"/>
    <mergeCell ref="E27:F27"/>
    <mergeCell ref="G27:H27"/>
    <mergeCell ref="E29:F29"/>
    <mergeCell ref="G29:H29"/>
    <mergeCell ref="E31:F31"/>
    <mergeCell ref="G31:H31"/>
    <mergeCell ref="E32:F32"/>
    <mergeCell ref="G32:H32"/>
    <mergeCell ref="E33:F33"/>
    <mergeCell ref="G33:H33"/>
    <mergeCell ref="B2:K2"/>
    <mergeCell ref="C6:K6"/>
    <mergeCell ref="B3:K3"/>
    <mergeCell ref="B4:K4"/>
    <mergeCell ref="B5:K5"/>
    <mergeCell ref="L6:M6"/>
    <mergeCell ref="N6:O6"/>
    <mergeCell ref="P6:Q6"/>
    <mergeCell ref="L4:Q5"/>
    <mergeCell ref="E17:F17"/>
    <mergeCell ref="G17:H17"/>
    <mergeCell ref="E13:F13"/>
    <mergeCell ref="G13:H13"/>
    <mergeCell ref="E7:F7"/>
    <mergeCell ref="G7:H7"/>
    <mergeCell ref="E8:F8"/>
    <mergeCell ref="E9:F9"/>
    <mergeCell ref="G8:H8"/>
    <mergeCell ref="E24:F24"/>
    <mergeCell ref="G24:H24"/>
    <mergeCell ref="E25:F25"/>
    <mergeCell ref="G25:H25"/>
    <mergeCell ref="E28:F28"/>
    <mergeCell ref="G28:H28"/>
    <mergeCell ref="E26:F26"/>
    <mergeCell ref="G26:H26"/>
    <mergeCell ref="E45:F45"/>
    <mergeCell ref="E46:F46"/>
    <mergeCell ref="E35:F35"/>
    <mergeCell ref="G35:H35"/>
    <mergeCell ref="E37:F37"/>
    <mergeCell ref="G37:H37"/>
    <mergeCell ref="E38:F38"/>
    <mergeCell ref="G38:H38"/>
    <mergeCell ref="E36:F36"/>
    <mergeCell ref="G36:H36"/>
    <mergeCell ref="E41:F41"/>
    <mergeCell ref="G41:H41"/>
    <mergeCell ref="G39:H39"/>
    <mergeCell ref="E40:F40"/>
    <mergeCell ref="G40:H40"/>
    <mergeCell ref="E39:F39"/>
    <mergeCell ref="E47:F47"/>
    <mergeCell ref="E48:F48"/>
    <mergeCell ref="E49:F49"/>
    <mergeCell ref="E50:F50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E42:F42"/>
    <mergeCell ref="E43:F43"/>
    <mergeCell ref="E44:F44"/>
  </mergeCells>
  <pageMargins left="0.7" right="0.7" top="0.75" bottom="0.75" header="0.3" footer="0.3"/>
  <pageSetup paperSize="9" scale="42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SEGURIDAD Y SALUD EN EL TRABAJO</vt:lpstr>
      <vt:lpstr>'SEGURIDAD Y SALUD EN EL TRABAJO'!Área_de_impresión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Eduardo Jose Charris Villanueva</cp:lastModifiedBy>
  <cp:lastPrinted>2023-05-11T22:57:58Z</cp:lastPrinted>
  <dcterms:created xsi:type="dcterms:W3CDTF">2023-05-10T04:56:34Z</dcterms:created>
  <dcterms:modified xsi:type="dcterms:W3CDTF">2026-05-04T17:18:05Z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2024-02-26T15:54:28Z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72f13cff-c073-4689-b0a6-4163790603cd</vt:lpwstr>
  </property>
  <property fmtid="{D5CDD505-2E9C-101B-9397-08002B2CF9AE}" pid="8" name="MSIP_Label_fc111285-cafa-4fc9-8a9a-bd902089b24f_ContentBits">
    <vt:lpwstr>0</vt:lpwstr>
  </property>
</Properties>
</file>